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ntya\Desktop\PROJETO ANGELINA2\PROJETO ANGELINA\PROJETO ANGELINA\ORÇAMENTO\"/>
    </mc:Choice>
  </mc:AlternateContent>
  <bookViews>
    <workbookView xWindow="0" yWindow="0" windowWidth="23040" windowHeight="9384"/>
  </bookViews>
  <sheets>
    <sheet name="Resumo do Orçamento" sheetId="1" r:id="rId1"/>
  </sheets>
  <calcPr calcId="152511"/>
</workbook>
</file>

<file path=xl/calcChain.xml><?xml version="1.0" encoding="utf-8"?>
<calcChain xmlns="http://schemas.openxmlformats.org/spreadsheetml/2006/main">
  <c r="K21" i="1" l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<sst xmlns="http://schemas.openxmlformats.org/spreadsheetml/2006/main" count="51" uniqueCount="51">
  <si>
    <t>Obra</t>
  </si>
  <si>
    <t>Bancos</t>
  </si>
  <si>
    <t>B.D.I.</t>
  </si>
  <si>
    <t>Encargos Sociais</t>
  </si>
  <si>
    <t>REFORMA E ADEQUAÇÃO DA ESCOLA ESTADUA ANGELINA FRANCISCON MAZUTTI</t>
  </si>
  <si>
    <t xml:space="preserve"> 22,23%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</si>
  <si>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</si>
  <si>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</si>
  <si>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</si>
  <si>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</si>
  <si>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</si>
  <si>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</si>
  <si>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</si>
  <si>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LOCAL DA OBRA</t>
  </si>
  <si>
    <t xml:space="preserve"> 2 </t>
  </si>
  <si>
    <t>CANTEIRO DE OBRAS</t>
  </si>
  <si>
    <t xml:space="preserve"> 3 </t>
  </si>
  <si>
    <t>SERVIÇOS PRELIMINARES</t>
  </si>
  <si>
    <t xml:space="preserve"> 4 </t>
  </si>
  <si>
    <t>ESTRUTURAL</t>
  </si>
  <si>
    <t xml:space="preserve"> 5 </t>
  </si>
  <si>
    <t>ALVENARIA DE VEDAÇÃO</t>
  </si>
  <si>
    <t xml:space="preserve"> 6 </t>
  </si>
  <si>
    <t>REVESTIMENTOS</t>
  </si>
  <si>
    <t xml:space="preserve"> 7 </t>
  </si>
  <si>
    <t>PINTURA</t>
  </si>
  <si>
    <t xml:space="preserve"> 8 </t>
  </si>
  <si>
    <t>PISOS</t>
  </si>
  <si>
    <t xml:space="preserve"> 9 </t>
  </si>
  <si>
    <t>ESQUADRIAS</t>
  </si>
  <si>
    <t xml:space="preserve"> 10 </t>
  </si>
  <si>
    <t>COBERTURA</t>
  </si>
  <si>
    <t xml:space="preserve"> 11 </t>
  </si>
  <si>
    <t>FECHAMENTO GRADE/MURO E ESTACIONAMENTO</t>
  </si>
  <si>
    <t xml:space="preserve"> 12 </t>
  </si>
  <si>
    <t>ACESSIBILIDADE</t>
  </si>
  <si>
    <t xml:space="preserve"> 13 </t>
  </si>
  <si>
    <t>ELETRICA</t>
  </si>
  <si>
    <t xml:space="preserve"> 14 </t>
  </si>
  <si>
    <t>SERVIÇOS DIVERSOS/COZINHA/BANHEIRO</t>
  </si>
  <si>
    <t xml:space="preserve"> 15 </t>
  </si>
  <si>
    <t>PÓRTICO</t>
  </si>
  <si>
    <t xml:space="preserve"> 16 </t>
  </si>
  <si>
    <t>PREVENÇÃO E BOMBATE A INCENDIO E SPDA</t>
  </si>
  <si>
    <t xml:space="preserve"> 17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</si>
  <si>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</si>
  <si>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</si>
  <si>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</si>
  <si>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</si>
  <si>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
CAU-MT A160810-0</t>
  </si>
  <si>
    <t xml:space="preserve">SINAPI - 12/2021 - Mato Grosso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</si>
</sst>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14" fillId="14" borderId="0" xfId="0" applyFont="1" applyFill="1" applyAlignment="1">
      <alignment horizontal="center" vertical="top" wrapText="1"/>
    </xf>
    <xf numFmtId="0" fontId="0" fillId="0" borderId="0" xfId="0"/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4</xdr:col>
      <xdr:colOff>251460</xdr:colOff>
      <xdr:row>25</xdr:row>
      <xdr:rowOff>541020</xdr:rowOff>
    </xdr:from>
    <xdr:to>
      <xdr:col>4</xdr:col>
      <xdr:colOff>1347703</xdr:colOff>
      <xdr:row>26</xdr:row>
      <xdr:rowOff>422149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460" y="8168640"/>
          <a:ext cx="1096243" cy="643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showOutlineSymbols="0" showWhiteSpace="0" workbookViewId="0">
      <selection activeCell="D2" sqref="D2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8" t="s">
        <v>2</v>
      </c>
      <c r="G1" s="18"/>
      <c r="H1" s="18"/>
      <c r="I1" s="18" t="s">
        <v>3</v>
      </c>
      <c r="J1" s="18"/>
      <c r="K1" s="18"/>
    </row>
    <row r="2" spans="1:11" ht="79.95" customHeight="1" x14ac:dyDescent="0.25">
      <c r="A2" s="5"/>
      <c r="B2" s="5"/>
      <c r="C2" s="5"/>
      <c r="D2" s="5" t="s">
        <v>4</v>
      </c>
      <c r="E2" s="10" t="s">
        <v>50</v>
      </c>
      <c r="F2" s="12" t="s">
        <v>5</v>
      </c>
      <c r="G2" s="12"/>
      <c r="H2" s="12"/>
      <c r="I2" s="12" t="s">
        <v>6</v>
      </c>
      <c r="J2" s="12"/>
      <c r="K2" s="12"/>
    </row>
    <row r="3" spans="1:11" x14ac:dyDescent="0.25">
      <c r="A3" s="19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5">
      <c r="A4" s="17" t="s">
        <v>8</v>
      </c>
      <c r="B4" s="17"/>
      <c r="C4" s="17"/>
      <c r="D4" s="17" t="s">
        <v>9</v>
      </c>
      <c r="E4" s="17"/>
      <c r="F4" s="17"/>
      <c r="G4" s="17"/>
      <c r="H4" s="17"/>
      <c r="I4" s="17"/>
      <c r="J4" s="2" t="s">
        <v>10</v>
      </c>
      <c r="K4" s="2" t="s">
        <v>11</v>
      </c>
    </row>
    <row r="5" spans="1:11" x14ac:dyDescent="0.25">
      <c r="A5" s="16" t="s">
        <v>12</v>
      </c>
      <c r="B5" s="16"/>
      <c r="C5" s="16"/>
      <c r="D5" s="16" t="s">
        <v>13</v>
      </c>
      <c r="E5" s="16"/>
      <c r="F5" s="16"/>
      <c r="G5" s="16"/>
      <c r="H5" s="16"/>
      <c r="I5" s="16"/>
      <c r="J5" s="3">
        <v>142183.76</v>
      </c>
      <c r="K5" s="4">
        <f t="shared" ref="K5:K21" si="0">J5 / 2258093.11</f>
        <v>6.2966296372074765E-2</v>
      </c>
    </row>
    <row r="6" spans="1:11" x14ac:dyDescent="0.25">
      <c r="A6" s="16" t="s">
        <v>14</v>
      </c>
      <c r="B6" s="16"/>
      <c r="C6" s="16"/>
      <c r="D6" s="16" t="s">
        <v>15</v>
      </c>
      <c r="E6" s="16"/>
      <c r="F6" s="16"/>
      <c r="G6" s="16"/>
      <c r="H6" s="16"/>
      <c r="I6" s="16"/>
      <c r="J6" s="3">
        <v>11005.69</v>
      </c>
      <c r="K6" s="4">
        <f t="shared" si="0"/>
        <v>4.8738867105440134E-3</v>
      </c>
    </row>
    <row r="7" spans="1:11" x14ac:dyDescent="0.25">
      <c r="A7" s="16" t="s">
        <v>16</v>
      </c>
      <c r="B7" s="16"/>
      <c r="C7" s="16"/>
      <c r="D7" s="16" t="s">
        <v>17</v>
      </c>
      <c r="E7" s="16"/>
      <c r="F7" s="16"/>
      <c r="G7" s="16"/>
      <c r="H7" s="16"/>
      <c r="I7" s="16"/>
      <c r="J7" s="3">
        <v>20899.25</v>
      </c>
      <c r="K7" s="4">
        <f t="shared" si="0"/>
        <v>9.2552649434371644E-3</v>
      </c>
    </row>
    <row r="8" spans="1:11" x14ac:dyDescent="0.25">
      <c r="A8" s="16" t="s">
        <v>18</v>
      </c>
      <c r="B8" s="16"/>
      <c r="C8" s="16"/>
      <c r="D8" s="16" t="s">
        <v>19</v>
      </c>
      <c r="E8" s="16"/>
      <c r="F8" s="16"/>
      <c r="G8" s="16"/>
      <c r="H8" s="16"/>
      <c r="I8" s="16"/>
      <c r="J8" s="3">
        <v>228873.06</v>
      </c>
      <c r="K8" s="4">
        <f t="shared" si="0"/>
        <v>0.10135678594759098</v>
      </c>
    </row>
    <row r="9" spans="1:11" x14ac:dyDescent="0.25">
      <c r="A9" s="16" t="s">
        <v>20</v>
      </c>
      <c r="B9" s="16"/>
      <c r="C9" s="16"/>
      <c r="D9" s="16" t="s">
        <v>21</v>
      </c>
      <c r="E9" s="16"/>
      <c r="F9" s="16"/>
      <c r="G9" s="16"/>
      <c r="H9" s="16"/>
      <c r="I9" s="16"/>
      <c r="J9" s="3">
        <v>106577.13</v>
      </c>
      <c r="K9" s="4">
        <f t="shared" si="0"/>
        <v>4.7197845619395211E-2</v>
      </c>
    </row>
    <row r="10" spans="1:11" x14ac:dyDescent="0.25">
      <c r="A10" s="16" t="s">
        <v>22</v>
      </c>
      <c r="B10" s="16"/>
      <c r="C10" s="16"/>
      <c r="D10" s="16" t="s">
        <v>23</v>
      </c>
      <c r="E10" s="16"/>
      <c r="F10" s="16"/>
      <c r="G10" s="16"/>
      <c r="H10" s="16"/>
      <c r="I10" s="16"/>
      <c r="J10" s="3">
        <v>199478.35</v>
      </c>
      <c r="K10" s="4">
        <f t="shared" si="0"/>
        <v>8.8339293502383523E-2</v>
      </c>
    </row>
    <row r="11" spans="1:11" x14ac:dyDescent="0.25">
      <c r="A11" s="16" t="s">
        <v>24</v>
      </c>
      <c r="B11" s="16"/>
      <c r="C11" s="16"/>
      <c r="D11" s="16" t="s">
        <v>25</v>
      </c>
      <c r="E11" s="16"/>
      <c r="F11" s="16"/>
      <c r="G11" s="16"/>
      <c r="H11" s="16"/>
      <c r="I11" s="16"/>
      <c r="J11" s="3">
        <v>199646.11</v>
      </c>
      <c r="K11" s="4">
        <f t="shared" si="0"/>
        <v>8.8413586275899847E-2</v>
      </c>
    </row>
    <row r="12" spans="1:11" x14ac:dyDescent="0.25">
      <c r="A12" s="16" t="s">
        <v>26</v>
      </c>
      <c r="B12" s="16"/>
      <c r="C12" s="16"/>
      <c r="D12" s="16" t="s">
        <v>27</v>
      </c>
      <c r="E12" s="16"/>
      <c r="F12" s="16"/>
      <c r="G12" s="16"/>
      <c r="H12" s="16"/>
      <c r="I12" s="16"/>
      <c r="J12" s="3">
        <v>118958.19</v>
      </c>
      <c r="K12" s="4">
        <f t="shared" si="0"/>
        <v>5.2680817045670895E-2</v>
      </c>
    </row>
    <row r="13" spans="1:11" x14ac:dyDescent="0.25">
      <c r="A13" s="16" t="s">
        <v>28</v>
      </c>
      <c r="B13" s="16"/>
      <c r="C13" s="16"/>
      <c r="D13" s="16" t="s">
        <v>29</v>
      </c>
      <c r="E13" s="16"/>
      <c r="F13" s="16"/>
      <c r="G13" s="16"/>
      <c r="H13" s="16"/>
      <c r="I13" s="16"/>
      <c r="J13" s="3">
        <v>469936.2</v>
      </c>
      <c r="K13" s="4">
        <f t="shared" si="0"/>
        <v>0.20811196753529798</v>
      </c>
    </row>
    <row r="14" spans="1:11" x14ac:dyDescent="0.25">
      <c r="A14" s="16" t="s">
        <v>30</v>
      </c>
      <c r="B14" s="16"/>
      <c r="C14" s="16"/>
      <c r="D14" s="16" t="s">
        <v>31</v>
      </c>
      <c r="E14" s="16"/>
      <c r="F14" s="16"/>
      <c r="G14" s="16"/>
      <c r="H14" s="16"/>
      <c r="I14" s="16"/>
      <c r="J14" s="3">
        <v>209905.76</v>
      </c>
      <c r="K14" s="4">
        <f t="shared" si="0"/>
        <v>9.2957088027251458E-2</v>
      </c>
    </row>
    <row r="15" spans="1:11" x14ac:dyDescent="0.25">
      <c r="A15" s="16" t="s">
        <v>32</v>
      </c>
      <c r="B15" s="16"/>
      <c r="C15" s="16"/>
      <c r="D15" s="16" t="s">
        <v>33</v>
      </c>
      <c r="E15" s="16"/>
      <c r="F15" s="16"/>
      <c r="G15" s="16"/>
      <c r="H15" s="16"/>
      <c r="I15" s="16"/>
      <c r="J15" s="3">
        <v>0</v>
      </c>
      <c r="K15" s="4">
        <f t="shared" si="0"/>
        <v>0</v>
      </c>
    </row>
    <row r="16" spans="1:11" x14ac:dyDescent="0.25">
      <c r="A16" s="16" t="s">
        <v>34</v>
      </c>
      <c r="B16" s="16"/>
      <c r="C16" s="16"/>
      <c r="D16" s="16" t="s">
        <v>35</v>
      </c>
      <c r="E16" s="16"/>
      <c r="F16" s="16"/>
      <c r="G16" s="16"/>
      <c r="H16" s="16"/>
      <c r="I16" s="16"/>
      <c r="J16" s="3">
        <v>58522.99</v>
      </c>
      <c r="K16" s="4">
        <f t="shared" si="0"/>
        <v>2.5916995955937352E-2</v>
      </c>
    </row>
    <row r="17" spans="1:11" x14ac:dyDescent="0.25">
      <c r="A17" s="16" t="s">
        <v>36</v>
      </c>
      <c r="B17" s="16"/>
      <c r="C17" s="16"/>
      <c r="D17" s="16" t="s">
        <v>37</v>
      </c>
      <c r="E17" s="16"/>
      <c r="F17" s="16"/>
      <c r="G17" s="16"/>
      <c r="H17" s="16"/>
      <c r="I17" s="16"/>
      <c r="J17" s="3">
        <v>131155.35</v>
      </c>
      <c r="K17" s="4">
        <f t="shared" si="0"/>
        <v>5.8082348074654906E-2</v>
      </c>
    </row>
    <row r="18" spans="1:11" x14ac:dyDescent="0.25">
      <c r="A18" s="16" t="s">
        <v>38</v>
      </c>
      <c r="B18" s="16"/>
      <c r="C18" s="16"/>
      <c r="D18" s="16" t="s">
        <v>39</v>
      </c>
      <c r="E18" s="16"/>
      <c r="F18" s="16"/>
      <c r="G18" s="16"/>
      <c r="H18" s="16"/>
      <c r="I18" s="16"/>
      <c r="J18" s="3">
        <v>81680.14</v>
      </c>
      <c r="K18" s="4">
        <f t="shared" si="0"/>
        <v>3.6172175380314586E-2</v>
      </c>
    </row>
    <row r="19" spans="1:11" x14ac:dyDescent="0.25">
      <c r="A19" s="16" t="s">
        <v>40</v>
      </c>
      <c r="B19" s="16"/>
      <c r="C19" s="16"/>
      <c r="D19" s="16" t="s">
        <v>41</v>
      </c>
      <c r="E19" s="16"/>
      <c r="F19" s="16"/>
      <c r="G19" s="16"/>
      <c r="H19" s="16"/>
      <c r="I19" s="16"/>
      <c r="J19" s="3">
        <v>88621.99</v>
      </c>
      <c r="K19" s="4">
        <f t="shared" si="0"/>
        <v>3.9246384308749792E-2</v>
      </c>
    </row>
    <row r="20" spans="1:11" x14ac:dyDescent="0.25">
      <c r="A20" s="16" t="s">
        <v>42</v>
      </c>
      <c r="B20" s="16"/>
      <c r="C20" s="16"/>
      <c r="D20" s="16" t="s">
        <v>43</v>
      </c>
      <c r="E20" s="16"/>
      <c r="F20" s="16"/>
      <c r="G20" s="16"/>
      <c r="H20" s="16"/>
      <c r="I20" s="16"/>
      <c r="J20" s="3">
        <v>181406.48</v>
      </c>
      <c r="K20" s="4">
        <f t="shared" si="0"/>
        <v>8.0336138132054272E-2</v>
      </c>
    </row>
    <row r="21" spans="1:11" x14ac:dyDescent="0.25">
      <c r="A21" s="16" t="s">
        <v>44</v>
      </c>
      <c r="B21" s="16"/>
      <c r="C21" s="16"/>
      <c r="D21" s="16" t="s">
        <v>45</v>
      </c>
      <c r="E21" s="16"/>
      <c r="F21" s="16"/>
      <c r="G21" s="16"/>
      <c r="H21" s="16"/>
      <c r="I21" s="16"/>
      <c r="J21" s="3">
        <v>9242.66</v>
      </c>
      <c r="K21" s="4">
        <f t="shared" si="0"/>
        <v>4.0931261687433256E-3</v>
      </c>
    </row>
    <row r="22" spans="1:1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5">
      <c r="A23" s="11"/>
      <c r="B23" s="11"/>
      <c r="C23" s="11"/>
      <c r="D23" s="8"/>
      <c r="E23" s="7"/>
      <c r="F23" s="7"/>
      <c r="G23" s="12" t="s">
        <v>46</v>
      </c>
      <c r="H23" s="11"/>
      <c r="I23" s="13">
        <v>1847563.6</v>
      </c>
      <c r="J23" s="11"/>
      <c r="K23" s="11"/>
    </row>
    <row r="24" spans="1:11" x14ac:dyDescent="0.25">
      <c r="A24" s="11"/>
      <c r="B24" s="11"/>
      <c r="C24" s="11"/>
      <c r="D24" s="8"/>
      <c r="E24" s="7"/>
      <c r="F24" s="7"/>
      <c r="G24" s="12" t="s">
        <v>47</v>
      </c>
      <c r="H24" s="11"/>
      <c r="I24" s="13">
        <v>410529.51</v>
      </c>
      <c r="J24" s="11"/>
      <c r="K24" s="11"/>
    </row>
    <row r="25" spans="1:11" x14ac:dyDescent="0.25">
      <c r="A25" s="11"/>
      <c r="B25" s="11"/>
      <c r="C25" s="11"/>
      <c r="D25" s="8"/>
      <c r="E25" s="7"/>
      <c r="F25" s="7"/>
      <c r="G25" s="12" t="s">
        <v>48</v>
      </c>
      <c r="H25" s="11"/>
      <c r="I25" s="13">
        <v>2258093.11</v>
      </c>
      <c r="J25" s="11"/>
      <c r="K25" s="11"/>
    </row>
    <row r="26" spans="1:11" ht="60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70.05" customHeight="1" x14ac:dyDescent="0.25">
      <c r="A27" s="14" t="s">
        <v>49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51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5:C25"/>
    <mergeCell ref="G25:H25"/>
    <mergeCell ref="I25:K25"/>
    <mergeCell ref="A27:K27"/>
    <mergeCell ref="A23:C23"/>
    <mergeCell ref="G23:H23"/>
    <mergeCell ref="I23:K23"/>
    <mergeCell ref="A24:C24"/>
    <mergeCell ref="G24:H24"/>
    <mergeCell ref="I24:K24"/>
  </mergeCells>
  <pageMargins left="0.5" right="0.5" top="1" bottom="1" header="0.5" footer="0.5"/>
  <pageSetup paperSize="9" scale="71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2022-03-02T20:02:26Z</cp:lastPrinted>
  <dcterms:created xsi:type="dcterms:W3CDTF">2022-02-25T20:09:34Z</dcterms:created>
  <dcterms:modified xsi:type="dcterms:W3CDTF">2022-03-02T20:02:33Z</dcterms:modified>
</cp:coreProperties>
</file>